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plociniczak2\AppData\Roaming\Vario Files\"/>
    </mc:Choice>
  </mc:AlternateContent>
  <xr:revisionPtr revIDLastSave="0" documentId="13_ncr:1_{DEA5164E-A21E-48FF-9532-7355039C38C3}" xr6:coauthVersionLast="47" xr6:coauthVersionMax="47" xr10:uidLastSave="{00000000-0000-0000-0000-000000000000}"/>
  <bookViews>
    <workbookView xWindow="-120" yWindow="-120" windowWidth="29040" windowHeight="15720" xr2:uid="{58660B01-46C9-4E02-9B11-065D135C1C03}"/>
  </bookViews>
  <sheets>
    <sheet name="TER" sheetId="7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7" l="1"/>
  <c r="I19" i="7" s="1"/>
  <c r="D19" i="7"/>
  <c r="G14" i="7" l="1"/>
  <c r="F14" i="7" s="1"/>
  <c r="G15" i="7" l="1"/>
  <c r="F15" i="7" s="1"/>
  <c r="G13" i="7"/>
  <c r="F13" i="7" s="1"/>
  <c r="G17" i="7"/>
  <c r="F17" i="7" s="1"/>
  <c r="G16" i="7"/>
  <c r="F16" i="7" s="1"/>
  <c r="G11" i="7" l="1"/>
  <c r="G19" i="7" s="1"/>
  <c r="F11" i="7" l="1"/>
</calcChain>
</file>

<file path=xl/sharedStrings.xml><?xml version="1.0" encoding="utf-8"?>
<sst xmlns="http://schemas.openxmlformats.org/spreadsheetml/2006/main" count="47" uniqueCount="43">
  <si>
    <t>NAZWA INWESTYCJI</t>
  </si>
  <si>
    <t>INWESTOR</t>
  </si>
  <si>
    <t>MIASTO POZNAŃ, PLAC KOLEGIACKI 17, 61-841 POZNAŃ</t>
  </si>
  <si>
    <t>INWESTOR ZASTĘPCZY</t>
  </si>
  <si>
    <t>POZNAŃSKIE INWESTYCJE MIEJSKIE Sp. z o.o., PLAC WIOSNY LUDÓW 2, 61-831 POZNAŃ</t>
  </si>
  <si>
    <t xml:space="preserve"> wskaźnik %  </t>
  </si>
  <si>
    <t>-</t>
  </si>
  <si>
    <t>ISTOTNE ZAŁOŻENIA TER</t>
  </si>
  <si>
    <t>Tabela Elementów Rozliczeniowych (TER) - Załącznik nr 1 do Oferty</t>
  </si>
  <si>
    <t>Wskaźnik % Wykonawcy +/-...%</t>
  </si>
  <si>
    <t>maksymalna zmiana wskaźnika +/- %</t>
  </si>
  <si>
    <t>Kwota netto 
[PLN]</t>
  </si>
  <si>
    <t>BRUTTO (VAT 23%)
[PLN]</t>
  </si>
  <si>
    <t>Sprawdzenie</t>
  </si>
  <si>
    <t>Numer TER</t>
  </si>
  <si>
    <t xml:space="preserve">Wskaźnik % Wykonawcy dla każdego z etapów w kolumnie G musi się mieścić w przedziale +/-% w kolumnie E w stosunku do wskaźnika w kolumnie D </t>
  </si>
  <si>
    <t>Zamawiający będzie weryfikował poprawność złożonego TER w zakresie podziału wynagrodzenia na poszczególne etapy rozliczeniowe TER w zakresie weryfikacji wartości % Wskaźnika % Wykonawcy z dokładnością do dwóch miejsc po przecinku</t>
  </si>
  <si>
    <t>Dla zakresu podstawowego należy uzupełnić żółte pola w kolumnie H (kolumna "Kwota netto [PLN]")</t>
  </si>
  <si>
    <t>Prace projektowe</t>
  </si>
  <si>
    <t>NAZWA PODETAPU ROZLICZENIOWEGO</t>
  </si>
  <si>
    <t xml:space="preserve">NAZWA ETAPU ROZLICZENIOWEGO
</t>
  </si>
  <si>
    <t>Stan surowy otwarty - budynek, hala</t>
  </si>
  <si>
    <t>Zagospodarowanie terenu, instalacje zewn.</t>
  </si>
  <si>
    <t xml:space="preserve">PRZEBUDOWA I ROZBUDOWA HALI SPORTOWEJ
WRAZ Z BUDOWĄ BUDYNKU SOCJALNO-MAGAZYNOWEGO  </t>
  </si>
  <si>
    <t>RAZEM</t>
  </si>
  <si>
    <t>Etap I</t>
  </si>
  <si>
    <t>Etap II</t>
  </si>
  <si>
    <t>Roboty budowlane</t>
  </si>
  <si>
    <t>II.1</t>
  </si>
  <si>
    <t>I</t>
  </si>
  <si>
    <t>II.2</t>
  </si>
  <si>
    <t>II.3</t>
  </si>
  <si>
    <t>II.4</t>
  </si>
  <si>
    <t>II.5</t>
  </si>
  <si>
    <t>Stan surowy zamknięty wraz z elewacjami - budynek,hala</t>
  </si>
  <si>
    <t>Korty tenisowe</t>
  </si>
  <si>
    <t>Prace wykończeniowe wraz z instalacjami - budynek, hala</t>
  </si>
  <si>
    <t>Projekt techniczny, wykonawczy, uzgodnienia</t>
  </si>
  <si>
    <t>Etap III</t>
  </si>
  <si>
    <t>III</t>
  </si>
  <si>
    <t>Zakończenie przedmiotu Umowy</t>
  </si>
  <si>
    <t xml:space="preserve">Suma wskaźników % Wykonawcy musi wynosić 100% (komórka G19) </t>
  </si>
  <si>
    <t>Wskaźniki procentowe dla każdego z etapów odnoszą się do sumy wartości netto zakresu podstawowego - komórka H19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</si>
</sst>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zł&quot;* #,##0.00_);_(&quot;zł&quot;* \(#,##0.00\);_(&quot;zł&quot;* &quot;-&quot;??_);_(@_)"/>
    <numFmt numFmtId="165" formatCode="_(* #,##0.00_);_(* \(#,##0.00\);_(* &quot;-&quot;??_);_(@_)"/>
    <numFmt numFmtId="166" formatCode="_-* #,##0.00\ _z_ł_-;\-* #,##0.00\ _z_ł_-;_-* &quot;-&quot;??\ _z_ł_-;_-@_-"/>
    <numFmt numFmtId="167" formatCode="&quot;+/- &quot;0.00%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20"/>
      <color rgb="FF000000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1"/>
      <color theme="5" tint="-0.249977111117893"/>
      <name val="Calibri"/>
      <family val="2"/>
      <charset val="238"/>
      <scheme val="minor"/>
    </font>
    <font>
      <b/>
      <sz val="10"/>
      <color theme="5" tint="-0.249977111117893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2"/>
      <name val="Arial Narrow"/>
      <family val="2"/>
      <charset val="238"/>
    </font>
    <font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rgb="FFFFFF9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3">
    <xf numFmtId="0" fontId="0" fillId="0" borderId="0" xfId="0"/>
    <xf numFmtId="9" fontId="0" fillId="0" borderId="0" xfId="1" applyFont="1" applyProtection="1"/>
    <xf numFmtId="164" fontId="0" fillId="0" borderId="0" xfId="9" applyFont="1" applyProtection="1"/>
    <xf numFmtId="9" fontId="6" fillId="0" borderId="4" xfId="1" applyFont="1" applyBorder="1" applyAlignment="1" applyProtection="1">
      <alignment horizontal="center" vertical="center" wrapText="1"/>
    </xf>
    <xf numFmtId="0" fontId="0" fillId="3" borderId="0" xfId="0" applyFill="1" applyAlignment="1">
      <alignment vertical="center"/>
    </xf>
    <xf numFmtId="9" fontId="9" fillId="3" borderId="0" xfId="1" applyFont="1" applyFill="1" applyAlignment="1" applyProtection="1">
      <alignment horizontal="center" vertical="center" wrapText="1"/>
    </xf>
    <xf numFmtId="164" fontId="0" fillId="3" borderId="0" xfId="9" applyFont="1" applyFill="1" applyBorder="1" applyAlignment="1" applyProtection="1">
      <alignment vertical="center"/>
    </xf>
    <xf numFmtId="0" fontId="11" fillId="0" borderId="0" xfId="0" applyFont="1" applyAlignment="1">
      <alignment horizontal="right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11" fillId="0" borderId="0" xfId="0" applyFont="1"/>
    <xf numFmtId="164" fontId="11" fillId="0" borderId="0" xfId="9" applyFont="1" applyProtection="1"/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0" fontId="6" fillId="0" borderId="4" xfId="0" applyNumberFormat="1" applyFont="1" applyBorder="1" applyAlignment="1">
      <alignment horizontal="center" vertical="center" wrapText="1"/>
    </xf>
    <xf numFmtId="10" fontId="0" fillId="3" borderId="0" xfId="0" applyNumberFormat="1" applyFill="1" applyAlignment="1">
      <alignment horizontal="center" vertical="center" wrapText="1"/>
    </xf>
    <xf numFmtId="10" fontId="7" fillId="0" borderId="0" xfId="0" applyNumberFormat="1" applyFont="1" applyAlignment="1">
      <alignment vertical="top" wrapText="1"/>
    </xf>
    <xf numFmtId="10" fontId="12" fillId="0" borderId="0" xfId="0" applyNumberFormat="1" applyFont="1" applyAlignment="1">
      <alignment horizontal="left" vertical="center"/>
    </xf>
    <xf numFmtId="10" fontId="0" fillId="0" borderId="0" xfId="0" applyNumberFormat="1"/>
    <xf numFmtId="164" fontId="7" fillId="0" borderId="0" xfId="9" applyFont="1" applyAlignment="1">
      <alignment vertical="top" wrapText="1"/>
    </xf>
    <xf numFmtId="10" fontId="0" fillId="0" borderId="0" xfId="9" applyNumberFormat="1" applyFont="1" applyProtection="1"/>
    <xf numFmtId="10" fontId="7" fillId="0" borderId="0" xfId="0" applyNumberFormat="1" applyFont="1" applyAlignment="1">
      <alignment horizontal="center" vertical="top" wrapText="1"/>
    </xf>
    <xf numFmtId="164" fontId="4" fillId="0" borderId="14" xfId="9" applyFont="1" applyFill="1" applyBorder="1" applyAlignment="1" applyProtection="1">
      <alignment horizontal="center" vertical="center"/>
    </xf>
    <xf numFmtId="164" fontId="5" fillId="0" borderId="18" xfId="9" applyFont="1" applyBorder="1" applyAlignment="1" applyProtection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65" fontId="0" fillId="0" borderId="0" xfId="10" applyFont="1"/>
    <xf numFmtId="165" fontId="11" fillId="0" borderId="0" xfId="10" applyFont="1"/>
    <xf numFmtId="165" fontId="0" fillId="0" borderId="0" xfId="10" applyFont="1" applyProtection="1"/>
    <xf numFmtId="165" fontId="0" fillId="0" borderId="0" xfId="10" applyFont="1" applyFill="1"/>
    <xf numFmtId="164" fontId="0" fillId="0" borderId="0" xfId="9" applyFont="1" applyFill="1" applyProtection="1"/>
    <xf numFmtId="1" fontId="0" fillId="3" borderId="0" xfId="0" applyNumberFormat="1" applyFill="1" applyAlignment="1">
      <alignment vertical="center"/>
    </xf>
    <xf numFmtId="1" fontId="7" fillId="0" borderId="0" xfId="0" applyNumberFormat="1" applyFont="1" applyAlignment="1">
      <alignment vertical="top"/>
    </xf>
    <xf numFmtId="1" fontId="0" fillId="0" borderId="0" xfId="0" applyNumberFormat="1"/>
    <xf numFmtId="1" fontId="8" fillId="0" borderId="0" xfId="0" applyNumberFormat="1" applyFont="1" applyAlignment="1">
      <alignment horizontal="left" vertical="center"/>
    </xf>
    <xf numFmtId="10" fontId="4" fillId="0" borderId="9" xfId="1" applyNumberFormat="1" applyFont="1" applyFill="1" applyBorder="1" applyAlignment="1" applyProtection="1">
      <alignment horizontal="center" vertical="center"/>
    </xf>
    <xf numFmtId="164" fontId="4" fillId="4" borderId="23" xfId="9" applyFont="1" applyFill="1" applyBorder="1" applyAlignment="1" applyProtection="1">
      <alignment horizontal="center" vertical="center"/>
      <protection locked="0"/>
    </xf>
    <xf numFmtId="167" fontId="4" fillId="2" borderId="9" xfId="1" quotePrefix="1" applyNumberFormat="1" applyFont="1" applyFill="1" applyBorder="1" applyAlignment="1" applyProtection="1">
      <alignment horizontal="center" vertical="center"/>
    </xf>
    <xf numFmtId="10" fontId="4" fillId="2" borderId="9" xfId="1" applyNumberFormat="1" applyFont="1" applyFill="1" applyBorder="1" applyAlignment="1" applyProtection="1">
      <alignment horizontal="center" vertical="center"/>
    </xf>
    <xf numFmtId="1" fontId="6" fillId="0" borderId="24" xfId="0" applyNumberFormat="1" applyFont="1" applyBorder="1" applyAlignment="1">
      <alignment horizontal="left" vertical="center" wrapText="1"/>
    </xf>
    <xf numFmtId="165" fontId="13" fillId="0" borderId="0" xfId="10" applyFont="1"/>
    <xf numFmtId="10" fontId="14" fillId="0" borderId="0" xfId="0" applyNumberFormat="1" applyFont="1" applyAlignment="1">
      <alignment vertical="top" wrapText="1"/>
    </xf>
    <xf numFmtId="165" fontId="14" fillId="0" borderId="0" xfId="10" applyFont="1" applyAlignment="1">
      <alignment vertical="top" wrapText="1"/>
    </xf>
    <xf numFmtId="10" fontId="8" fillId="2" borderId="9" xfId="1" applyNumberFormat="1" applyFont="1" applyFill="1" applyBorder="1" applyAlignment="1" applyProtection="1">
      <alignment horizontal="center" vertical="center"/>
    </xf>
    <xf numFmtId="10" fontId="4" fillId="0" borderId="9" xfId="1" applyNumberFormat="1" applyFont="1" applyBorder="1" applyAlignment="1" applyProtection="1">
      <alignment horizontal="center" vertical="center"/>
    </xf>
    <xf numFmtId="10" fontId="4" fillId="0" borderId="28" xfId="1" applyNumberFormat="1" applyFont="1" applyBorder="1" applyAlignment="1" applyProtection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49" fontId="9" fillId="3" borderId="9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4" fillId="0" borderId="29" xfId="1" applyNumberFormat="1" applyFont="1" applyFill="1" applyBorder="1" applyAlignment="1" applyProtection="1">
      <alignment horizontal="center" vertical="center"/>
    </xf>
    <xf numFmtId="164" fontId="4" fillId="0" borderId="29" xfId="9" applyFont="1" applyFill="1" applyBorder="1" applyAlignment="1" applyProtection="1">
      <alignment horizontal="center" vertical="center"/>
    </xf>
    <xf numFmtId="0" fontId="6" fillId="0" borderId="28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167" fontId="4" fillId="2" borderId="28" xfId="1" quotePrefix="1" applyNumberFormat="1" applyFont="1" applyFill="1" applyBorder="1" applyAlignment="1" applyProtection="1">
      <alignment horizontal="center" vertical="center"/>
    </xf>
    <xf numFmtId="10" fontId="4" fillId="2" borderId="28" xfId="1" applyNumberFormat="1" applyFont="1" applyFill="1" applyBorder="1" applyAlignment="1" applyProtection="1">
      <alignment horizontal="center" vertical="center"/>
    </xf>
    <xf numFmtId="164" fontId="4" fillId="4" borderId="32" xfId="9" applyFont="1" applyFill="1" applyBorder="1" applyAlignment="1" applyProtection="1">
      <alignment horizontal="center" vertical="center"/>
      <protection locked="0"/>
    </xf>
    <xf numFmtId="0" fontId="9" fillId="7" borderId="26" xfId="0" applyFont="1" applyFill="1" applyBorder="1" applyAlignment="1">
      <alignment horizontal="center" vertical="center" wrapText="1"/>
    </xf>
    <xf numFmtId="0" fontId="4" fillId="0" borderId="7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16" xfId="2" applyFont="1" applyBorder="1" applyAlignment="1">
      <alignment horizontal="center" vertical="center" wrapText="1"/>
    </xf>
    <xf numFmtId="0" fontId="3" fillId="6" borderId="6" xfId="2" applyFont="1" applyFill="1" applyBorder="1" applyAlignment="1">
      <alignment horizontal="center" vertical="center"/>
    </xf>
    <xf numFmtId="0" fontId="3" fillId="6" borderId="5" xfId="2" applyFont="1" applyFill="1" applyBorder="1" applyAlignment="1">
      <alignment horizontal="center" vertical="center"/>
    </xf>
    <xf numFmtId="0" fontId="3" fillId="6" borderId="15" xfId="2" applyFont="1" applyFill="1" applyBorder="1" applyAlignment="1">
      <alignment horizontal="center" vertical="center"/>
    </xf>
    <xf numFmtId="0" fontId="3" fillId="6" borderId="7" xfId="2" applyFont="1" applyFill="1" applyBorder="1" applyAlignment="1">
      <alignment horizontal="center" vertical="center"/>
    </xf>
    <xf numFmtId="0" fontId="3" fillId="6" borderId="3" xfId="2" applyFont="1" applyFill="1" applyBorder="1" applyAlignment="1">
      <alignment horizontal="center" vertical="center"/>
    </xf>
    <xf numFmtId="0" fontId="3" fillId="6" borderId="16" xfId="2" applyFont="1" applyFill="1" applyBorder="1" applyAlignment="1">
      <alignment horizontal="center" vertical="center"/>
    </xf>
    <xf numFmtId="0" fontId="3" fillId="6" borderId="12" xfId="2" applyFont="1" applyFill="1" applyBorder="1" applyAlignment="1">
      <alignment horizontal="center" vertical="center"/>
    </xf>
    <xf numFmtId="0" fontId="3" fillId="6" borderId="1" xfId="2" applyFont="1" applyFill="1" applyBorder="1" applyAlignment="1">
      <alignment horizontal="center" vertical="center"/>
    </xf>
    <xf numFmtId="0" fontId="3" fillId="6" borderId="17" xfId="2" applyFont="1" applyFill="1" applyBorder="1" applyAlignment="1">
      <alignment horizontal="center" vertical="center"/>
    </xf>
    <xf numFmtId="0" fontId="4" fillId="0" borderId="6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6" fillId="5" borderId="0" xfId="0" applyFont="1" applyFill="1" applyAlignment="1">
      <alignment horizontal="left" vertical="center" wrapText="1"/>
    </xf>
    <xf numFmtId="0" fontId="12" fillId="5" borderId="0" xfId="0" applyFont="1" applyFill="1" applyAlignment="1">
      <alignment horizontal="left" vertical="center"/>
    </xf>
    <xf numFmtId="0" fontId="12" fillId="5" borderId="0" xfId="0" applyFont="1" applyFill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0" borderId="30" xfId="0" applyFont="1" applyBorder="1" applyAlignment="1">
      <alignment horizontal="right" vertical="center"/>
    </xf>
    <xf numFmtId="0" fontId="6" fillId="7" borderId="10" xfId="0" applyFont="1" applyFill="1" applyBorder="1" applyAlignment="1">
      <alignment horizontal="left" vertical="center" wrapText="1"/>
    </xf>
    <xf numFmtId="0" fontId="6" fillId="7" borderId="13" xfId="0" applyFont="1" applyFill="1" applyBorder="1" applyAlignment="1">
      <alignment horizontal="left" vertical="center" wrapText="1"/>
    </xf>
    <xf numFmtId="0" fontId="6" fillId="7" borderId="14" xfId="0" applyFont="1" applyFill="1" applyBorder="1" applyAlignment="1">
      <alignment horizontal="left" vertical="center" wrapText="1"/>
    </xf>
    <xf numFmtId="0" fontId="5" fillId="8" borderId="21" xfId="0" applyFont="1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left" vertical="center" wrapText="1"/>
    </xf>
    <xf numFmtId="0" fontId="6" fillId="8" borderId="13" xfId="0" applyFont="1" applyFill="1" applyBorder="1" applyAlignment="1">
      <alignment horizontal="left" vertical="center" wrapText="1"/>
    </xf>
    <xf numFmtId="0" fontId="6" fillId="8" borderId="14" xfId="0" applyFont="1" applyFill="1" applyBorder="1" applyAlignment="1">
      <alignment horizontal="left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center" wrapText="1"/>
    </xf>
    <xf numFmtId="0" fontId="0" fillId="7" borderId="26" xfId="0" applyFill="1" applyBorder="1" applyAlignment="1">
      <alignment horizontal="center" vertical="center" wrapText="1"/>
    </xf>
  </cellXfs>
  <cellStyles count="15">
    <cellStyle name="Dziesiętny" xfId="10" builtinId="3"/>
    <cellStyle name="Dziesiętny 2" xfId="14" xr:uid="{FA3249B3-47AD-4916-BDD3-B459D25FF5C7}"/>
    <cellStyle name="Dziesiętny 2 2" xfId="4" xr:uid="{5F3E6267-5669-48AD-95EC-27347F8983D7}"/>
    <cellStyle name="Excel Built-in Explanatory Text" xfId="2" xr:uid="{42DB63F0-3413-4DE4-B6DF-CF32ED90DFE9}"/>
    <cellStyle name="Normalny" xfId="0" builtinId="0"/>
    <cellStyle name="Normalny 2 2" xfId="6" xr:uid="{BB6DC601-2C7E-4346-99E4-4F94E24FEC74}"/>
    <cellStyle name="Normalny 6" xfId="3" xr:uid="{5346CDEB-6B6C-47C0-B220-416F33AECB4F}"/>
    <cellStyle name="Procentowy" xfId="1" builtinId="5"/>
    <cellStyle name="Procentowy 2" xfId="7" xr:uid="{558D737E-FE48-466A-A20A-4C7A3112281D}"/>
    <cellStyle name="Walutowy" xfId="9" builtinId="4"/>
    <cellStyle name="Walutowy 2" xfId="8" xr:uid="{16D8FDFC-5643-45C4-B383-1F184AFCD5F1}"/>
    <cellStyle name="Walutowy 2 2" xfId="5" xr:uid="{7EC3535D-02F7-46F5-8AF4-1CB64E4240FC}"/>
    <cellStyle name="Walutowy 2 2 2" xfId="11" xr:uid="{3420FE4F-4350-414E-9DF7-8C697C74DEFB}"/>
    <cellStyle name="Walutowy 2 3" xfId="12" xr:uid="{C51A4836-7A1B-43E8-A12D-97C6D1F83906}"/>
    <cellStyle name="Walutowy 3" xfId="13" xr:uid="{37C83FE4-80E3-4D69-B8CB-BC8D0ED15709}"/>
  </cellStyles>
  <dxfs count="1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E7FE7-58A8-405A-ADFF-8596510329D0}">
  <sheetPr>
    <pageSetUpPr fitToPage="1"/>
  </sheetPr>
  <dimension ref="A1:T32"/>
  <sheetViews>
    <sheetView tabSelected="1" topLeftCell="A16" zoomScale="85" zoomScaleNormal="85" workbookViewId="0">
      <selection activeCell="B30" sqref="B30:J30"/>
    </sheetView>
  </sheetViews>
  <sheetFormatPr defaultColWidth="9.140625" defaultRowHeight="15"/>
  <cols>
    <col min="1" max="1" width="18.5703125" customWidth="1"/>
    <col min="2" max="2" width="7.7109375" style="32" customWidth="1"/>
    <col min="3" max="3" width="69" customWidth="1"/>
    <col min="4" max="4" width="12.42578125" style="18" customWidth="1"/>
    <col min="5" max="5" width="15.28515625" style="18" customWidth="1"/>
    <col min="6" max="6" width="11.42578125" style="18" customWidth="1"/>
    <col min="7" max="7" width="16" style="1" customWidth="1"/>
    <col min="8" max="8" width="29.7109375" customWidth="1"/>
    <col min="9" max="9" width="22" customWidth="1"/>
    <col min="10" max="10" width="25" style="25" customWidth="1"/>
    <col min="11" max="11" width="20.28515625" style="2" bestFit="1" customWidth="1"/>
    <col min="12" max="12" width="21.5703125" style="2" bestFit="1" customWidth="1"/>
    <col min="13" max="15" width="9.140625" style="2"/>
    <col min="16" max="16" width="10.42578125" style="2" bestFit="1" customWidth="1"/>
    <col min="17" max="20" width="9.140625" style="2"/>
  </cols>
  <sheetData>
    <row r="1" spans="1:13">
      <c r="A1" s="61" t="s">
        <v>8</v>
      </c>
      <c r="B1" s="62"/>
      <c r="C1" s="62"/>
      <c r="D1" s="62"/>
      <c r="E1" s="62"/>
      <c r="F1" s="62"/>
      <c r="G1" s="62"/>
      <c r="H1" s="63"/>
    </row>
    <row r="2" spans="1:13">
      <c r="A2" s="64"/>
      <c r="B2" s="65"/>
      <c r="C2" s="65"/>
      <c r="D2" s="65"/>
      <c r="E2" s="65"/>
      <c r="F2" s="65"/>
      <c r="G2" s="65"/>
      <c r="H2" s="66"/>
    </row>
    <row r="3" spans="1:13" ht="15.75" thickBot="1">
      <c r="A3" s="67"/>
      <c r="B3" s="68"/>
      <c r="C3" s="68"/>
      <c r="D3" s="68"/>
      <c r="E3" s="68"/>
      <c r="F3" s="68"/>
      <c r="G3" s="68"/>
      <c r="H3" s="69"/>
    </row>
    <row r="4" spans="1:13" ht="90" customHeight="1">
      <c r="A4" s="70" t="s">
        <v>0</v>
      </c>
      <c r="B4" s="71"/>
      <c r="C4" s="71"/>
      <c r="D4" s="72" t="s">
        <v>23</v>
      </c>
      <c r="E4" s="72"/>
      <c r="F4" s="72"/>
      <c r="G4" s="72"/>
      <c r="H4" s="73"/>
    </row>
    <row r="5" spans="1:13" ht="15.75">
      <c r="A5" s="57" t="s">
        <v>1</v>
      </c>
      <c r="B5" s="58"/>
      <c r="C5" s="58"/>
      <c r="D5" s="59" t="s">
        <v>2</v>
      </c>
      <c r="E5" s="59"/>
      <c r="F5" s="59"/>
      <c r="G5" s="59"/>
      <c r="H5" s="60"/>
    </row>
    <row r="6" spans="1:13" ht="33" customHeight="1">
      <c r="A6" s="57" t="s">
        <v>3</v>
      </c>
      <c r="B6" s="58"/>
      <c r="C6" s="58"/>
      <c r="D6" s="59" t="s">
        <v>4</v>
      </c>
      <c r="E6" s="59"/>
      <c r="F6" s="59"/>
      <c r="G6" s="59"/>
      <c r="H6" s="60"/>
    </row>
    <row r="7" spans="1:13">
      <c r="A7" s="75" t="s">
        <v>20</v>
      </c>
      <c r="B7" s="87" t="s">
        <v>14</v>
      </c>
      <c r="C7" s="77" t="s">
        <v>19</v>
      </c>
      <c r="D7" s="82"/>
      <c r="E7" s="82"/>
      <c r="F7" s="82"/>
      <c r="G7" s="82"/>
      <c r="H7" s="83"/>
    </row>
    <row r="8" spans="1:13" ht="44.25" customHeight="1" thickBot="1">
      <c r="A8" s="76"/>
      <c r="B8" s="88"/>
      <c r="C8" s="78"/>
      <c r="D8" s="14" t="s">
        <v>5</v>
      </c>
      <c r="E8" s="14" t="s">
        <v>10</v>
      </c>
      <c r="F8" s="14" t="s">
        <v>13</v>
      </c>
      <c r="G8" s="3" t="s">
        <v>9</v>
      </c>
      <c r="H8" s="23" t="s">
        <v>11</v>
      </c>
      <c r="J8" s="28"/>
      <c r="K8" s="29"/>
      <c r="L8" s="29"/>
    </row>
    <row r="9" spans="1:13" ht="15.75" thickBot="1">
      <c r="A9" s="84"/>
      <c r="B9" s="85"/>
      <c r="C9" s="85"/>
      <c r="D9" s="85"/>
      <c r="E9" s="85"/>
      <c r="F9" s="85"/>
      <c r="G9" s="85"/>
      <c r="H9" s="86"/>
      <c r="J9" s="28"/>
      <c r="K9" s="29"/>
      <c r="L9" s="29"/>
    </row>
    <row r="10" spans="1:13" ht="15.4" customHeight="1" thickBot="1">
      <c r="A10" s="95" t="s">
        <v>25</v>
      </c>
      <c r="B10" s="97" t="s">
        <v>18</v>
      </c>
      <c r="C10" s="98"/>
      <c r="D10" s="98"/>
      <c r="E10" s="98"/>
      <c r="F10" s="98"/>
      <c r="G10" s="98"/>
      <c r="H10" s="99"/>
      <c r="I10" s="39"/>
      <c r="J10" s="28"/>
      <c r="K10" s="29"/>
      <c r="L10" s="29"/>
    </row>
    <row r="11" spans="1:13" ht="26.25" customHeight="1" thickBot="1">
      <c r="A11" s="96"/>
      <c r="B11" s="38" t="s">
        <v>29</v>
      </c>
      <c r="C11" s="46" t="s">
        <v>37</v>
      </c>
      <c r="D11" s="42">
        <v>0.01</v>
      </c>
      <c r="E11" s="36">
        <v>5.0000000000000001E-4</v>
      </c>
      <c r="F11" s="37" t="str">
        <f t="shared" ref="F11" si="0">IF(OR(G11="-",G11=0),"-",IFERROR(IF(AND(G11&lt;=(D11+E11),G11&gt;=(D11-E11)),"Zgodne","BŁĄD"),"-"))</f>
        <v>-</v>
      </c>
      <c r="G11" s="34" t="str">
        <f>IFERROR(ROUND(H11/$H$19,4),"-")</f>
        <v>-</v>
      </c>
      <c r="H11" s="35"/>
      <c r="I11" s="39"/>
      <c r="J11" s="28"/>
      <c r="K11" s="29"/>
      <c r="L11" s="29"/>
      <c r="M11" s="20"/>
    </row>
    <row r="12" spans="1:13" ht="15.75" customHeight="1" thickBot="1">
      <c r="A12" s="100" t="s">
        <v>26</v>
      </c>
      <c r="B12" s="92" t="s">
        <v>27</v>
      </c>
      <c r="C12" s="93"/>
      <c r="D12" s="93"/>
      <c r="E12" s="93"/>
      <c r="F12" s="93"/>
      <c r="G12" s="93"/>
      <c r="H12" s="94"/>
      <c r="I12" s="39"/>
      <c r="J12" s="28"/>
      <c r="K12" s="29"/>
      <c r="L12" s="29"/>
      <c r="M12" s="20"/>
    </row>
    <row r="13" spans="1:13" ht="37.5" customHeight="1" thickBot="1">
      <c r="A13" s="101"/>
      <c r="B13" s="47" t="s">
        <v>28</v>
      </c>
      <c r="C13" s="47" t="s">
        <v>21</v>
      </c>
      <c r="D13" s="42">
        <v>0.252</v>
      </c>
      <c r="E13" s="36">
        <v>0.02</v>
      </c>
      <c r="F13" s="37" t="str">
        <f t="shared" ref="F13:F17" si="1">IF(OR(G13="-",G13=0),"-",IFERROR(IF(AND(G13&lt;=(D13+E13),G13&gt;=(D13-E13)),"Zgodne","BŁĄD"),"-"))</f>
        <v>-</v>
      </c>
      <c r="G13" s="34" t="str">
        <f>IFERROR(ROUND(H13/$H$19,4),"-")</f>
        <v>-</v>
      </c>
      <c r="H13" s="35"/>
      <c r="J13" s="28"/>
      <c r="K13" s="29"/>
      <c r="L13" s="29"/>
    </row>
    <row r="14" spans="1:13" ht="37.5" customHeight="1" thickBot="1">
      <c r="A14" s="101"/>
      <c r="B14" s="47" t="s">
        <v>30</v>
      </c>
      <c r="C14" s="45" t="s">
        <v>34</v>
      </c>
      <c r="D14" s="42">
        <v>0.153</v>
      </c>
      <c r="E14" s="36">
        <v>0.02</v>
      </c>
      <c r="F14" s="37" t="str">
        <f t="shared" si="1"/>
        <v>-</v>
      </c>
      <c r="G14" s="34" t="str">
        <f>IFERROR(ROUND(H14/$H$19,4),"-")</f>
        <v>-</v>
      </c>
      <c r="H14" s="35"/>
      <c r="J14" s="28"/>
      <c r="K14" s="29"/>
      <c r="L14" s="29"/>
    </row>
    <row r="15" spans="1:13" ht="37.5" customHeight="1" thickBot="1">
      <c r="A15" s="101"/>
      <c r="B15" s="47" t="s">
        <v>31</v>
      </c>
      <c r="C15" s="45" t="s">
        <v>36</v>
      </c>
      <c r="D15" s="42">
        <v>0.3</v>
      </c>
      <c r="E15" s="36">
        <v>0.03</v>
      </c>
      <c r="F15" s="37" t="str">
        <f t="shared" si="1"/>
        <v>-</v>
      </c>
      <c r="G15" s="34" t="str">
        <f>IFERROR(ROUND(H15/$H$19,4),"-")</f>
        <v>-</v>
      </c>
      <c r="H15" s="35"/>
      <c r="J15" s="28"/>
      <c r="K15" s="29"/>
      <c r="L15" s="29"/>
    </row>
    <row r="16" spans="1:13" ht="37.5" customHeight="1" thickBot="1">
      <c r="A16" s="101"/>
      <c r="B16" s="47" t="s">
        <v>32</v>
      </c>
      <c r="C16" s="45" t="s">
        <v>35</v>
      </c>
      <c r="D16" s="42">
        <v>5.5E-2</v>
      </c>
      <c r="E16" s="36">
        <v>0.02</v>
      </c>
      <c r="F16" s="37" t="str">
        <f t="shared" si="1"/>
        <v>-</v>
      </c>
      <c r="G16" s="34" t="str">
        <f>IFERROR(ROUND(H16/$H$19,4),"-")</f>
        <v>-</v>
      </c>
      <c r="H16" s="35"/>
      <c r="J16" s="28"/>
      <c r="K16" s="29"/>
      <c r="L16" s="29"/>
    </row>
    <row r="17" spans="1:20" ht="37.5" customHeight="1" thickBot="1">
      <c r="A17" s="102"/>
      <c r="B17" s="48" t="s">
        <v>33</v>
      </c>
      <c r="C17" s="48" t="s">
        <v>22</v>
      </c>
      <c r="D17" s="42">
        <v>0.13</v>
      </c>
      <c r="E17" s="36">
        <v>0.02</v>
      </c>
      <c r="F17" s="37" t="str">
        <f t="shared" si="1"/>
        <v>-</v>
      </c>
      <c r="G17" s="34" t="str">
        <f>IFERROR(ROUND(H17/$H$19,4),"-")</f>
        <v>-</v>
      </c>
      <c r="H17" s="35"/>
      <c r="J17" s="28"/>
      <c r="K17" s="29"/>
      <c r="L17" s="29"/>
    </row>
    <row r="18" spans="1:20" ht="37.5" customHeight="1" thickBot="1">
      <c r="A18" s="56" t="s">
        <v>38</v>
      </c>
      <c r="B18" s="51" t="s">
        <v>39</v>
      </c>
      <c r="C18" s="52" t="s">
        <v>40</v>
      </c>
      <c r="D18" s="42">
        <v>0.1</v>
      </c>
      <c r="E18" s="53"/>
      <c r="F18" s="54"/>
      <c r="G18" s="34"/>
      <c r="H18" s="55"/>
      <c r="J18" s="28"/>
      <c r="K18" s="29"/>
      <c r="L18" s="29"/>
    </row>
    <row r="19" spans="1:20" ht="36" customHeight="1" thickBot="1">
      <c r="A19" s="89" t="s">
        <v>24</v>
      </c>
      <c r="B19" s="90"/>
      <c r="C19" s="91"/>
      <c r="D19" s="43">
        <f>SUM(D11:D18)</f>
        <v>1</v>
      </c>
      <c r="E19" s="44"/>
      <c r="F19" s="44"/>
      <c r="G19" s="49">
        <f>IFERROR(ROUND(SUM(G11,G13:G18),2),"-")</f>
        <v>0</v>
      </c>
      <c r="H19" s="50">
        <f>IFERROR(ROUND(SUM(H11,H13:H18),2),"-")</f>
        <v>0</v>
      </c>
      <c r="I19" s="22">
        <f>H19*1.23</f>
        <v>0</v>
      </c>
    </row>
    <row r="20" spans="1:20" ht="39.75" customHeight="1" thickBot="1">
      <c r="A20" s="4"/>
      <c r="B20" s="30"/>
      <c r="C20" s="4"/>
      <c r="D20" s="15"/>
      <c r="E20" s="15"/>
      <c r="F20" s="15"/>
      <c r="G20" s="5"/>
      <c r="H20" s="5"/>
      <c r="I20" s="24" t="s">
        <v>12</v>
      </c>
    </row>
    <row r="21" spans="1:20">
      <c r="A21" s="4"/>
      <c r="B21" s="30"/>
      <c r="C21" s="4"/>
      <c r="D21" s="15"/>
      <c r="E21" s="15"/>
      <c r="F21" s="15"/>
      <c r="G21" s="5"/>
      <c r="H21" s="6"/>
    </row>
    <row r="22" spans="1:20" s="10" customFormat="1" ht="26.65" customHeight="1">
      <c r="A22" s="7"/>
      <c r="B22" s="31"/>
      <c r="C22" s="8"/>
      <c r="D22" s="41"/>
      <c r="E22" s="40"/>
      <c r="F22" s="16"/>
      <c r="G22" s="21"/>
      <c r="H22" s="9"/>
      <c r="I22" s="9"/>
      <c r="J22" s="26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>
      <c r="A23" s="4"/>
      <c r="I23" s="2"/>
      <c r="J23" s="27"/>
      <c r="T23"/>
    </row>
    <row r="24" spans="1:20" s="10" customFormat="1" ht="15" customHeight="1">
      <c r="A24" s="7"/>
      <c r="B24" s="31"/>
      <c r="C24" s="9"/>
      <c r="D24" s="16"/>
      <c r="E24" s="16"/>
      <c r="F24" s="16"/>
      <c r="G24" s="9"/>
      <c r="H24" s="9"/>
      <c r="J24" s="26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s="10" customFormat="1" ht="15" customHeight="1">
      <c r="A25" s="7"/>
      <c r="B25" s="31"/>
      <c r="C25" s="9"/>
      <c r="D25" s="16"/>
      <c r="E25" s="16"/>
      <c r="F25" s="16"/>
      <c r="G25" s="19"/>
      <c r="H25" s="19"/>
      <c r="J25" s="26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s="10" customFormat="1" ht="15" customHeight="1">
      <c r="A26" s="13"/>
      <c r="B26" s="33" t="s">
        <v>7</v>
      </c>
      <c r="C26" s="13"/>
      <c r="D26" s="17"/>
      <c r="E26" s="17"/>
      <c r="F26" s="17"/>
      <c r="G26" s="13"/>
      <c r="H26" s="13"/>
      <c r="J26" s="26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s="10" customFormat="1" ht="15" customHeight="1">
      <c r="A27" s="12" t="s">
        <v>6</v>
      </c>
      <c r="B27" s="80" t="s">
        <v>17</v>
      </c>
      <c r="C27" s="80"/>
      <c r="D27" s="80"/>
      <c r="E27" s="80"/>
      <c r="F27" s="80"/>
      <c r="G27" s="80"/>
      <c r="H27" s="80"/>
      <c r="I27" s="80"/>
      <c r="J27" s="80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s="10" customFormat="1" ht="15" customHeight="1">
      <c r="A28" s="12" t="s">
        <v>6</v>
      </c>
      <c r="B28" s="80" t="s">
        <v>15</v>
      </c>
      <c r="C28" s="80"/>
      <c r="D28" s="80"/>
      <c r="E28" s="80"/>
      <c r="F28" s="80"/>
      <c r="G28" s="80"/>
      <c r="H28" s="80"/>
      <c r="I28" s="80"/>
      <c r="J28" s="80"/>
      <c r="K28" s="2"/>
      <c r="L28" s="11"/>
      <c r="M28" s="11"/>
      <c r="N28" s="11"/>
      <c r="O28" s="11"/>
      <c r="P28" s="11"/>
      <c r="Q28" s="11"/>
      <c r="R28" s="11"/>
      <c r="S28" s="11"/>
      <c r="T28" s="11"/>
    </row>
    <row r="29" spans="1:20" s="10" customFormat="1" ht="15" customHeight="1">
      <c r="A29" s="12" t="s">
        <v>6</v>
      </c>
      <c r="B29" s="81" t="s">
        <v>42</v>
      </c>
      <c r="C29" s="81"/>
      <c r="D29" s="81"/>
      <c r="E29" s="81"/>
      <c r="F29" s="81"/>
      <c r="G29" s="81"/>
      <c r="H29" s="81"/>
      <c r="I29" s="81"/>
      <c r="J29" s="81"/>
      <c r="K29" s="2"/>
      <c r="L29" s="11"/>
      <c r="M29" s="11"/>
      <c r="N29" s="11"/>
      <c r="O29" s="11"/>
      <c r="P29" s="11"/>
      <c r="Q29" s="11"/>
      <c r="R29" s="11"/>
      <c r="S29" s="11"/>
      <c r="T29" s="11"/>
    </row>
    <row r="30" spans="1:20" s="10" customFormat="1" ht="15" customHeight="1">
      <c r="A30" s="12" t="s">
        <v>6</v>
      </c>
      <c r="B30" s="80" t="s">
        <v>41</v>
      </c>
      <c r="C30" s="80"/>
      <c r="D30" s="80"/>
      <c r="E30" s="80"/>
      <c r="F30" s="80"/>
      <c r="G30" s="80"/>
      <c r="H30" s="80"/>
      <c r="I30" s="80"/>
      <c r="J30" s="80"/>
      <c r="K30" s="2"/>
      <c r="L30" s="11"/>
      <c r="M30" s="11"/>
      <c r="N30" s="11"/>
      <c r="O30" s="11"/>
      <c r="P30" s="11"/>
      <c r="Q30" s="11"/>
      <c r="R30" s="11"/>
      <c r="S30" s="11"/>
      <c r="T30" s="11"/>
    </row>
    <row r="31" spans="1:20" s="10" customFormat="1" ht="15" customHeight="1">
      <c r="A31" s="74" t="s">
        <v>6</v>
      </c>
      <c r="B31" s="79" t="s">
        <v>16</v>
      </c>
      <c r="C31" s="79"/>
      <c r="D31" s="79"/>
      <c r="E31" s="79"/>
      <c r="F31" s="79"/>
      <c r="G31" s="79"/>
      <c r="H31" s="79"/>
      <c r="I31" s="79"/>
      <c r="J31" s="79"/>
      <c r="K31" s="2"/>
      <c r="L31" s="11"/>
      <c r="M31" s="11"/>
      <c r="N31" s="11"/>
      <c r="O31" s="11"/>
      <c r="P31" s="11"/>
      <c r="Q31" s="11"/>
      <c r="R31" s="11"/>
      <c r="S31" s="11"/>
      <c r="T31" s="11"/>
    </row>
    <row r="32" spans="1:20" ht="15" customHeight="1">
      <c r="A32" s="74"/>
      <c r="B32" s="79"/>
      <c r="C32" s="79"/>
      <c r="D32" s="79"/>
      <c r="E32" s="79"/>
      <c r="F32" s="79"/>
      <c r="G32" s="79"/>
      <c r="H32" s="79"/>
      <c r="I32" s="79"/>
      <c r="J32" s="79"/>
    </row>
  </sheetData>
  <protectedRanges>
    <protectedRange algorithmName="SHA-512" hashValue="zec3a5lFX71XMXG8BK711DuIF/Xx5T6bFB+TXRcE8WZgb9A6kJb/WG4/QXWjAohwMFHyj0EKq108o1CNg59ORA==" saltValue="nBDRx2l9eul4JnCmGr8+/Q==" spinCount="100000" sqref="H11 H13:H18" name="Rozstęp6"/>
  </protectedRanges>
  <mergeCells count="23">
    <mergeCell ref="A31:A32"/>
    <mergeCell ref="A7:A8"/>
    <mergeCell ref="C7:C8"/>
    <mergeCell ref="B31:J32"/>
    <mergeCell ref="B27:J27"/>
    <mergeCell ref="B28:J28"/>
    <mergeCell ref="B29:J29"/>
    <mergeCell ref="B30:J30"/>
    <mergeCell ref="D7:H7"/>
    <mergeCell ref="A9:H9"/>
    <mergeCell ref="B7:B8"/>
    <mergeCell ref="A19:C19"/>
    <mergeCell ref="B12:H12"/>
    <mergeCell ref="A10:A11"/>
    <mergeCell ref="B10:H10"/>
    <mergeCell ref="A12:A17"/>
    <mergeCell ref="A6:C6"/>
    <mergeCell ref="D6:H6"/>
    <mergeCell ref="A1:H3"/>
    <mergeCell ref="A4:C4"/>
    <mergeCell ref="D4:H4"/>
    <mergeCell ref="A5:C5"/>
    <mergeCell ref="D5:H5"/>
  </mergeCells>
  <phoneticPr fontId="17" type="noConversion"/>
  <conditionalFormatting sqref="F11 F13:F18">
    <cfRule type="expression" dxfId="9" priority="33" stopIfTrue="1">
      <formula>$F11="BŁĄD"</formula>
    </cfRule>
    <cfRule type="expression" dxfId="8" priority="34">
      <formula>$F11="ZGODNE"</formula>
    </cfRule>
  </conditionalFormatting>
  <conditionalFormatting sqref="F11:H11 F13:H18">
    <cfRule type="cellIs" dxfId="7" priority="35" operator="greaterThan">
      <formula>0</formula>
    </cfRule>
  </conditionalFormatting>
  <conditionalFormatting sqref="G1:H9 G11:H11 G13:H18 G24:H26 G33:H1048576">
    <cfRule type="expression" dxfId="6" priority="63">
      <formula>$G1="ZGODNE"</formula>
    </cfRule>
  </conditionalFormatting>
  <conditionalFormatting sqref="G11:H11 G13:H18 G1:H9 G24:H26 G33:H1048576">
    <cfRule type="expression" dxfId="5" priority="62" stopIfTrue="1">
      <formula>$G1="BŁĄD"</formula>
    </cfRule>
  </conditionalFormatting>
  <conditionalFormatting sqref="G19:H19">
    <cfRule type="cellIs" dxfId="4" priority="3" operator="greaterThan">
      <formula>0</formula>
    </cfRule>
  </conditionalFormatting>
  <conditionalFormatting sqref="G19:H21">
    <cfRule type="expression" dxfId="3" priority="1" stopIfTrue="1">
      <formula>$G19="BŁĄD"</formula>
    </cfRule>
    <cfRule type="expression" dxfId="2" priority="2">
      <formula>$G19="ZGODNE"</formula>
    </cfRule>
  </conditionalFormatting>
  <conditionalFormatting sqref="H22:I22">
    <cfRule type="expression" dxfId="1" priority="71" stopIfTrue="1">
      <formula>$H22="BŁĄD"</formula>
    </cfRule>
    <cfRule type="expression" dxfId="0" priority="72">
      <formula>$H22="ZGODNE"</formula>
    </cfRule>
  </conditionalFormatting>
  <pageMargins left="0.7" right="0.7" top="0.75" bottom="0.75" header="0.3" footer="0.3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Sosiński</dc:creator>
  <cp:lastModifiedBy>Tomasz Płóciniczak</cp:lastModifiedBy>
  <cp:lastPrinted>2025-06-26T07:34:24Z</cp:lastPrinted>
  <dcterms:created xsi:type="dcterms:W3CDTF">2023-11-02T11:44:18Z</dcterms:created>
  <dcterms:modified xsi:type="dcterms:W3CDTF">2026-03-04T15:04:32Z</dcterms:modified>
</cp:coreProperties>
</file>